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8040" windowHeight="9855"/>
  </bookViews>
  <sheets>
    <sheet name="인구총조사" sheetId="1" r:id="rId1"/>
    <sheet name="데이터" sheetId="2" r:id="rId2"/>
    <sheet name="목표값과 시나리오" sheetId="3" r:id="rId3"/>
  </sheets>
  <definedNames>
    <definedName name="OLE_LINK1" localSheetId="1">데이터!$J$1</definedName>
  </definedNames>
  <calcPr calcId="145621"/>
</workbook>
</file>

<file path=xl/calcChain.xml><?xml version="1.0" encoding="utf-8"?>
<calcChain xmlns="http://schemas.openxmlformats.org/spreadsheetml/2006/main">
  <c r="C6" i="3" l="1"/>
  <c r="D6" i="3"/>
  <c r="B6" i="3"/>
  <c r="E3" i="3"/>
  <c r="E4" i="3"/>
  <c r="E5" i="3"/>
  <c r="E2" i="3"/>
  <c r="E6" i="3" s="1"/>
  <c r="L2" i="3"/>
  <c r="L3" i="3"/>
  <c r="L4" i="3"/>
  <c r="L5" i="3"/>
  <c r="K6" i="3"/>
  <c r="J6" i="3"/>
  <c r="I6" i="3"/>
  <c r="L6" i="3"/>
</calcChain>
</file>

<file path=xl/sharedStrings.xml><?xml version="1.0" encoding="utf-8"?>
<sst xmlns="http://schemas.openxmlformats.org/spreadsheetml/2006/main" count="130" uniqueCount="85">
  <si>
    <t>연도</t>
    <phoneticPr fontId="2" type="noConversion"/>
  </si>
  <si>
    <t>서울특별시</t>
  </si>
  <si>
    <t>부산광역시</t>
  </si>
  <si>
    <t>대구광역시</t>
  </si>
  <si>
    <t>인천광역시</t>
  </si>
  <si>
    <t>지역</t>
    <phoneticPr fontId="2" type="noConversion"/>
  </si>
  <si>
    <t>구분</t>
    <phoneticPr fontId="2" type="noConversion"/>
  </si>
  <si>
    <t>2007년</t>
    <phoneticPr fontId="3" type="noConversion"/>
  </si>
  <si>
    <t>2008년</t>
    <phoneticPr fontId="2" type="noConversion"/>
  </si>
  <si>
    <t>2009년</t>
    <phoneticPr fontId="2" type="noConversion"/>
  </si>
  <si>
    <t>2010년</t>
    <phoneticPr fontId="2" type="noConversion"/>
  </si>
  <si>
    <t>연도</t>
    <phoneticPr fontId="3" type="noConversion"/>
  </si>
  <si>
    <t>2006년</t>
  </si>
  <si>
    <t>2007년</t>
  </si>
  <si>
    <t>2007년</t>
    <phoneticPr fontId="2" type="noConversion"/>
  </si>
  <si>
    <t>2006년</t>
    <phoneticPr fontId="2" type="noConversion"/>
  </si>
  <si>
    <t>2008년</t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</si>
  <si>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</si>
  <si>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</si>
  <si>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</si>
  <si>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</si>
  <si>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</si>
  <si>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</si>
  <si>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</si>
  <si>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</si>
  <si>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</si>
  <si>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</si>
  <si>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동작구</t>
  </si>
  <si>
    <t>마포구</t>
  </si>
  <si>
    <t>서초구</t>
  </si>
  <si>
    <t>성동구</t>
  </si>
  <si>
    <t>성북구</t>
  </si>
  <si>
    <t>송파구</t>
  </si>
  <si>
    <t>내국인 남자</t>
    <phoneticPr fontId="2" type="noConversion"/>
  </si>
  <si>
    <t>내국인 여자</t>
    <phoneticPr fontId="2" type="noConversion"/>
  </si>
  <si>
    <t>외국인 남자</t>
    <phoneticPr fontId="2" type="noConversion"/>
  </si>
  <si>
    <t>외국인 여자</t>
    <phoneticPr fontId="2" type="noConversion"/>
  </si>
  <si>
    <t>남자</t>
    <phoneticPr fontId="3" type="noConversion"/>
  </si>
  <si>
    <t>여자</t>
    <phoneticPr fontId="2" type="noConversion"/>
  </si>
  <si>
    <t>강남구</t>
    <phoneticPr fontId="2" type="noConversion"/>
  </si>
  <si>
    <t>강서구</t>
    <phoneticPr fontId="2" type="noConversion"/>
  </si>
  <si>
    <t>강동구</t>
    <phoneticPr fontId="2" type="noConversion"/>
  </si>
  <si>
    <t>강북구</t>
    <phoneticPr fontId="2" type="noConversion"/>
  </si>
  <si>
    <t>2005년</t>
  </si>
  <si>
    <t>2005년</t>
    <phoneticPr fontId="2" type="noConversion"/>
  </si>
  <si>
    <t>단독</t>
  </si>
  <si>
    <t>단독</t>
    <phoneticPr fontId="2" type="noConversion"/>
  </si>
  <si>
    <t>아파트</t>
  </si>
  <si>
    <t>아파트</t>
    <phoneticPr fontId="2" type="noConversion"/>
  </si>
  <si>
    <t>연립</t>
  </si>
  <si>
    <t>연립</t>
    <phoneticPr fontId="2" type="noConversion"/>
  </si>
  <si>
    <t>다세대</t>
  </si>
  <si>
    <t>다세대</t>
    <phoneticPr fontId="2" type="noConversion"/>
  </si>
  <si>
    <t>양천구</t>
    <phoneticPr fontId="2" type="noConversion"/>
  </si>
  <si>
    <t>용산구</t>
    <phoneticPr fontId="2" type="noConversion"/>
  </si>
  <si>
    <t>시    도    총인원 남자   여자</t>
  </si>
  <si>
    <t>광명시경기도327,828163,751164,077</t>
  </si>
  <si>
    <t>성남시경기도983,075492,825490,250</t>
  </si>
  <si>
    <t>안양시경기도625,350312,890312,460</t>
  </si>
  <si>
    <t>부천시경기도855,359430,562424,797</t>
  </si>
  <si>
    <t>평택시경기도383,976195,046188,930</t>
  </si>
  <si>
    <t>안산시경기도679,011347,566331,445</t>
  </si>
  <si>
    <t>고양시경기도904,077447,780456,297</t>
  </si>
  <si>
    <t>시흥시경기도387,239201,293185,946</t>
  </si>
  <si>
    <t>군포시경기도277,781138,901138,880</t>
  </si>
  <si>
    <t>의왕시경기도145,952073,448072,504</t>
  </si>
  <si>
    <t>하남시경기도132,850068,140064,710</t>
  </si>
  <si>
    <t>용인시경기도693,660347,191346,469</t>
  </si>
  <si>
    <t>파주시경기도261,770133,390128,380</t>
  </si>
  <si>
    <t>화성시경기도296,530154,691141,839</t>
  </si>
  <si>
    <t>광주시경기도214,498109,769104,729</t>
  </si>
  <si>
    <t>김포시경기도207,229104,984102,245</t>
  </si>
  <si>
    <t>주택 합계</t>
    <phoneticPr fontId="2" type="noConversion"/>
  </si>
  <si>
    <t>단독주택</t>
    <phoneticPr fontId="2" type="noConversion"/>
  </si>
  <si>
    <t>연립주택</t>
    <phoneticPr fontId="2" type="noConversion"/>
  </si>
  <si>
    <t>다세대주택</t>
    <phoneticPr fontId="2" type="noConversion"/>
  </si>
  <si>
    <t>지역 합계</t>
    <phoneticPr fontId="2" type="noConversion"/>
  </si>
  <si>
    <t>2005년</t>
    <phoneticPr fontId="2" type="noConversion"/>
  </si>
  <si>
    <t>도시</t>
    <phoneticPr fontId="2" type="noConversion"/>
  </si>
  <si>
    <t>공주시</t>
  </si>
  <si>
    <t>보령시</t>
  </si>
  <si>
    <t>아산시</t>
  </si>
  <si>
    <t>서산시</t>
  </si>
  <si>
    <t>도시 평균</t>
    <phoneticPr fontId="2" type="noConversion"/>
  </si>
  <si>
    <t>연도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</si>
</sst>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.0_ 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color indexed="63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name val="돋움체"/>
      <family val="3"/>
      <charset val="129"/>
    </font>
    <font>
      <sz val="10"/>
      <color indexed="63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4" fillId="0" borderId="0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49" fontId="7" fillId="0" borderId="5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right" vertical="center" wrapText="1"/>
    </xf>
    <xf numFmtId="177" fontId="7" fillId="0" borderId="0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7" fontId="7" fillId="0" borderId="0" xfId="0" applyNumberFormat="1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7" fontId="7" fillId="0" borderId="8" xfId="0" applyNumberFormat="1" applyFont="1" applyBorder="1">
      <alignment vertical="center"/>
    </xf>
    <xf numFmtId="177" fontId="7" fillId="0" borderId="1" xfId="0" applyNumberFormat="1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176" fontId="6" fillId="0" borderId="0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vertical="center"/>
    </xf>
    <xf numFmtId="176" fontId="7" fillId="0" borderId="11" xfId="0" applyNumberFormat="1" applyFont="1" applyBorder="1" applyAlignment="1">
      <alignment horizontal="right" vertical="center"/>
    </xf>
    <xf numFmtId="176" fontId="7" fillId="0" borderId="0" xfId="0" applyNumberFormat="1" applyFont="1" applyBorder="1" applyAlignment="1">
      <alignment horizontal="right" vertical="center"/>
    </xf>
    <xf numFmtId="176" fontId="7" fillId="0" borderId="0" xfId="0" applyNumberFormat="1" applyFont="1" applyBorder="1">
      <alignment vertical="center"/>
    </xf>
    <xf numFmtId="176" fontId="7" fillId="0" borderId="8" xfId="0" applyNumberFormat="1" applyFont="1" applyBorder="1">
      <alignment vertical="center"/>
    </xf>
    <xf numFmtId="3" fontId="0" fillId="0" borderId="0" xfId="0" applyNumberFormat="1" applyAlignment="1"/>
    <xf numFmtId="3" fontId="0" fillId="0" borderId="1" xfId="1" applyNumberFormat="1" applyFont="1" applyFill="1" applyBorder="1" applyAlignment="1">
      <alignment vertical="center"/>
    </xf>
    <xf numFmtId="176" fontId="7" fillId="0" borderId="12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176" fontId="7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left" vertical="center"/>
    </xf>
    <xf numFmtId="0" fontId="0" fillId="0" borderId="0" xfId="1" applyNumberFormat="1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F22" sqref="F22"/>
    </sheetView>
  </sheetViews>
  <sheetFormatPr defaultRowHeight="13.5" x14ac:dyDescent="0.15"/>
  <cols>
    <col min="1" max="1" width="8.88671875" style="40" customWidth="1"/>
    <col min="2" max="5" width="10.44140625" style="40" bestFit="1" customWidth="1"/>
    <col min="6" max="6" width="8.88671875" style="40" customWidth="1"/>
    <col min="7" max="16384" width="8.88671875" style="40"/>
  </cols>
  <sheetData>
    <row r="3" spans="1:5" x14ac:dyDescent="0.15">
      <c r="A3" s="40" t="s">
        <v>5</v>
      </c>
      <c r="B3" s="41" t="s">
        <v>33</v>
      </c>
      <c r="C3" s="41" t="s">
        <v>34</v>
      </c>
      <c r="D3" s="41" t="s">
        <v>35</v>
      </c>
      <c r="E3" s="41" t="s">
        <v>36</v>
      </c>
    </row>
    <row r="4" spans="1:5" x14ac:dyDescent="0.15">
      <c r="A4" s="40" t="s">
        <v>17</v>
      </c>
      <c r="B4" s="42">
        <v>248319</v>
      </c>
      <c r="C4" s="42">
        <v>273879</v>
      </c>
      <c r="D4" s="42">
        <v>2638</v>
      </c>
      <c r="E4" s="42">
        <v>2805</v>
      </c>
    </row>
    <row r="5" spans="1:5" x14ac:dyDescent="0.15">
      <c r="A5" s="40" t="s">
        <v>18</v>
      </c>
      <c r="B5" s="42">
        <v>229839</v>
      </c>
      <c r="C5" s="42">
        <v>232661</v>
      </c>
      <c r="D5" s="42">
        <v>1519</v>
      </c>
      <c r="E5" s="42">
        <v>1939</v>
      </c>
    </row>
    <row r="6" spans="1:5" x14ac:dyDescent="0.15">
      <c r="A6" s="40" t="s">
        <v>19</v>
      </c>
      <c r="B6" s="42">
        <v>158027</v>
      </c>
      <c r="C6" s="42">
        <v>164560</v>
      </c>
      <c r="D6" s="42">
        <v>662</v>
      </c>
      <c r="E6" s="42">
        <v>1164</v>
      </c>
    </row>
    <row r="7" spans="1:5" x14ac:dyDescent="0.15">
      <c r="A7" s="40" t="s">
        <v>20</v>
      </c>
      <c r="B7" s="42">
        <v>265856</v>
      </c>
      <c r="C7" s="42">
        <v>277703</v>
      </c>
      <c r="D7" s="42">
        <v>1390</v>
      </c>
      <c r="E7" s="42">
        <v>1989</v>
      </c>
    </row>
    <row r="8" spans="1:5" x14ac:dyDescent="0.15">
      <c r="A8" s="40" t="s">
        <v>21</v>
      </c>
      <c r="B8" s="42">
        <v>257548</v>
      </c>
      <c r="C8" s="42">
        <v>253637</v>
      </c>
      <c r="D8" s="42">
        <v>4416</v>
      </c>
      <c r="E8" s="42">
        <v>5248</v>
      </c>
    </row>
    <row r="9" spans="1:5" x14ac:dyDescent="0.15">
      <c r="A9" s="40" t="s">
        <v>22</v>
      </c>
      <c r="B9" s="42">
        <v>175344</v>
      </c>
      <c r="C9" s="42">
        <v>182975</v>
      </c>
      <c r="D9" s="42">
        <v>4367</v>
      </c>
      <c r="E9" s="42">
        <v>5335</v>
      </c>
    </row>
    <row r="10" spans="1:5" x14ac:dyDescent="0.15">
      <c r="A10" s="40" t="s">
        <v>23</v>
      </c>
      <c r="B10" s="42">
        <v>200713</v>
      </c>
      <c r="C10" s="42">
        <v>200526</v>
      </c>
      <c r="D10" s="42">
        <v>8717</v>
      </c>
      <c r="E10" s="42">
        <v>7383</v>
      </c>
    </row>
    <row r="11" spans="1:5" x14ac:dyDescent="0.15">
      <c r="A11" s="40" t="s">
        <v>24</v>
      </c>
      <c r="B11" s="42">
        <v>116529</v>
      </c>
      <c r="C11" s="42">
        <v>113918</v>
      </c>
      <c r="D11" s="42">
        <v>6478</v>
      </c>
      <c r="E11" s="42">
        <v>5585</v>
      </c>
    </row>
    <row r="12" spans="1:5" x14ac:dyDescent="0.15">
      <c r="A12" s="40" t="s">
        <v>25</v>
      </c>
      <c r="B12" s="42">
        <v>285461</v>
      </c>
      <c r="C12" s="42">
        <v>299445</v>
      </c>
      <c r="D12" s="42">
        <v>925</v>
      </c>
      <c r="E12" s="42">
        <v>1417</v>
      </c>
    </row>
    <row r="13" spans="1:5" x14ac:dyDescent="0.15">
      <c r="A13" s="40" t="s">
        <v>26</v>
      </c>
      <c r="B13" s="42">
        <v>170210</v>
      </c>
      <c r="C13" s="42">
        <v>177010</v>
      </c>
      <c r="D13" s="42">
        <v>551</v>
      </c>
      <c r="E13" s="42">
        <v>854</v>
      </c>
    </row>
    <row r="14" spans="1:5" x14ac:dyDescent="0.15">
      <c r="A14" s="40" t="s">
        <v>27</v>
      </c>
      <c r="B14" s="42">
        <v>192429</v>
      </c>
      <c r="C14" s="42">
        <v>197768</v>
      </c>
      <c r="D14" s="42">
        <v>3212</v>
      </c>
      <c r="E14" s="42">
        <v>3908</v>
      </c>
    </row>
    <row r="15" spans="1:5" x14ac:dyDescent="0.15">
      <c r="A15" s="40" t="s">
        <v>28</v>
      </c>
      <c r="B15" s="42">
        <v>174405</v>
      </c>
      <c r="C15" s="42">
        <v>188938</v>
      </c>
      <c r="D15" s="42">
        <v>2948</v>
      </c>
      <c r="E15" s="42">
        <v>3141</v>
      </c>
    </row>
    <row r="16" spans="1:5" x14ac:dyDescent="0.15">
      <c r="A16" s="40" t="s">
        <v>29</v>
      </c>
      <c r="B16" s="42">
        <v>186678</v>
      </c>
      <c r="C16" s="42">
        <v>201542</v>
      </c>
      <c r="D16" s="42">
        <v>2254</v>
      </c>
      <c r="E16" s="42">
        <v>2796</v>
      </c>
    </row>
    <row r="17" spans="1:5" x14ac:dyDescent="0.15">
      <c r="A17" s="40" t="s">
        <v>30</v>
      </c>
      <c r="B17" s="42">
        <v>143855</v>
      </c>
      <c r="C17" s="42">
        <v>146422</v>
      </c>
      <c r="D17" s="42">
        <v>2753</v>
      </c>
      <c r="E17" s="42">
        <v>3105</v>
      </c>
    </row>
    <row r="18" spans="1:5" x14ac:dyDescent="0.15">
      <c r="A18" s="40" t="s">
        <v>31</v>
      </c>
      <c r="B18" s="42">
        <v>221374</v>
      </c>
      <c r="C18" s="42">
        <v>231330</v>
      </c>
      <c r="D18" s="42">
        <v>2144</v>
      </c>
      <c r="E18" s="42">
        <v>2722</v>
      </c>
    </row>
    <row r="19" spans="1:5" x14ac:dyDescent="0.15">
      <c r="A19" s="40" t="s">
        <v>32</v>
      </c>
      <c r="B19" s="42">
        <v>311991</v>
      </c>
      <c r="C19" s="42">
        <v>328741</v>
      </c>
      <c r="D19" s="42">
        <v>2796</v>
      </c>
      <c r="E19" s="42">
        <v>3442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3.5" x14ac:dyDescent="0.15"/>
  <cols>
    <col min="1" max="1" width="9.88671875" bestFit="1" customWidth="1"/>
    <col min="3" max="3" width="8.21875" customWidth="1"/>
    <col min="4" max="4" width="8.6640625" customWidth="1"/>
  </cols>
  <sheetData>
    <row r="1" spans="1:10" x14ac:dyDescent="0.15">
      <c r="A1" s="21" t="s">
        <v>5</v>
      </c>
      <c r="B1" s="21" t="s">
        <v>11</v>
      </c>
      <c r="C1" s="4" t="s">
        <v>37</v>
      </c>
      <c r="D1" s="4" t="s">
        <v>38</v>
      </c>
      <c r="J1" t="s">
        <v>55</v>
      </c>
    </row>
    <row r="2" spans="1:10" x14ac:dyDescent="0.15">
      <c r="A2" s="22" t="s">
        <v>39</v>
      </c>
      <c r="B2" s="2" t="s">
        <v>44</v>
      </c>
      <c r="C2" s="35">
        <v>262628</v>
      </c>
      <c r="D2" s="35">
        <v>278281</v>
      </c>
      <c r="J2" t="s">
        <v>56</v>
      </c>
    </row>
    <row r="3" spans="1:10" x14ac:dyDescent="0.15">
      <c r="A3" s="22" t="s">
        <v>39</v>
      </c>
      <c r="B3" s="2" t="s">
        <v>15</v>
      </c>
      <c r="C3" s="35">
        <v>269857</v>
      </c>
      <c r="D3" s="35">
        <v>287107</v>
      </c>
      <c r="J3" t="s">
        <v>57</v>
      </c>
    </row>
    <row r="4" spans="1:10" x14ac:dyDescent="0.15">
      <c r="A4" s="22" t="s">
        <v>39</v>
      </c>
      <c r="B4" s="2" t="s">
        <v>14</v>
      </c>
      <c r="C4" s="35">
        <v>270925</v>
      </c>
      <c r="D4" s="35">
        <v>290033</v>
      </c>
      <c r="J4" t="s">
        <v>58</v>
      </c>
    </row>
    <row r="5" spans="1:10" x14ac:dyDescent="0.15">
      <c r="A5" s="22" t="s">
        <v>39</v>
      </c>
      <c r="B5" s="2" t="s">
        <v>8</v>
      </c>
      <c r="C5" s="35">
        <v>268963</v>
      </c>
      <c r="D5" s="35">
        <v>288869</v>
      </c>
      <c r="J5" t="s">
        <v>59</v>
      </c>
    </row>
    <row r="6" spans="1:10" x14ac:dyDescent="0.15">
      <c r="A6" s="22" t="s">
        <v>40</v>
      </c>
      <c r="B6" s="2" t="s">
        <v>43</v>
      </c>
      <c r="C6" s="35">
        <v>233352</v>
      </c>
      <c r="D6" s="35">
        <v>230707</v>
      </c>
      <c r="J6" t="s">
        <v>60</v>
      </c>
    </row>
    <row r="7" spans="1:10" x14ac:dyDescent="0.15">
      <c r="A7" s="22" t="s">
        <v>40</v>
      </c>
      <c r="B7" s="2" t="s">
        <v>12</v>
      </c>
      <c r="C7" s="35">
        <v>274528</v>
      </c>
      <c r="D7" s="35">
        <v>280417</v>
      </c>
      <c r="J7" t="s">
        <v>61</v>
      </c>
    </row>
    <row r="8" spans="1:10" x14ac:dyDescent="0.15">
      <c r="A8" s="22" t="s">
        <v>40</v>
      </c>
      <c r="B8" s="2" t="s">
        <v>13</v>
      </c>
      <c r="C8" s="35">
        <v>276977</v>
      </c>
      <c r="D8" s="35">
        <v>283447</v>
      </c>
      <c r="J8" t="s">
        <v>62</v>
      </c>
    </row>
    <row r="9" spans="1:10" x14ac:dyDescent="0.15">
      <c r="A9" s="22" t="s">
        <v>40</v>
      </c>
      <c r="B9" s="2" t="s">
        <v>16</v>
      </c>
      <c r="C9" s="35">
        <v>284817</v>
      </c>
      <c r="D9" s="35">
        <v>292031</v>
      </c>
      <c r="J9" t="s">
        <v>63</v>
      </c>
    </row>
    <row r="10" spans="1:10" x14ac:dyDescent="0.15">
      <c r="A10" s="2" t="s">
        <v>41</v>
      </c>
      <c r="B10" s="2" t="s">
        <v>43</v>
      </c>
      <c r="C10" s="35">
        <v>233352</v>
      </c>
      <c r="D10" s="35">
        <v>230707</v>
      </c>
      <c r="J10" t="s">
        <v>64</v>
      </c>
    </row>
    <row r="11" spans="1:10" x14ac:dyDescent="0.15">
      <c r="A11" s="2" t="s">
        <v>41</v>
      </c>
      <c r="B11" s="2" t="s">
        <v>12</v>
      </c>
      <c r="C11" s="35">
        <v>232102</v>
      </c>
      <c r="D11" s="35">
        <v>229658</v>
      </c>
      <c r="J11" t="s">
        <v>65</v>
      </c>
    </row>
    <row r="12" spans="1:10" x14ac:dyDescent="0.15">
      <c r="A12" s="2" t="s">
        <v>41</v>
      </c>
      <c r="B12" s="2" t="s">
        <v>13</v>
      </c>
      <c r="C12" s="35">
        <v>171730</v>
      </c>
      <c r="D12" s="35">
        <v>173748</v>
      </c>
      <c r="J12" t="s">
        <v>66</v>
      </c>
    </row>
    <row r="13" spans="1:10" x14ac:dyDescent="0.15">
      <c r="A13" s="2" t="s">
        <v>41</v>
      </c>
      <c r="B13" s="2" t="s">
        <v>16</v>
      </c>
      <c r="C13" s="35">
        <v>235333</v>
      </c>
      <c r="D13" s="35">
        <v>233691</v>
      </c>
      <c r="J13" t="s">
        <v>67</v>
      </c>
    </row>
    <row r="14" spans="1:10" x14ac:dyDescent="0.15">
      <c r="A14" s="22" t="s">
        <v>42</v>
      </c>
      <c r="B14" s="2" t="s">
        <v>43</v>
      </c>
      <c r="C14" s="35">
        <v>175723</v>
      </c>
      <c r="D14" s="35">
        <v>177537</v>
      </c>
      <c r="J14" t="s">
        <v>68</v>
      </c>
    </row>
    <row r="15" spans="1:10" x14ac:dyDescent="0.15">
      <c r="A15" s="2" t="s">
        <v>42</v>
      </c>
      <c r="B15" s="2" t="s">
        <v>12</v>
      </c>
      <c r="C15" s="35">
        <v>173510</v>
      </c>
      <c r="D15" s="35">
        <v>175480</v>
      </c>
      <c r="J15" t="s">
        <v>69</v>
      </c>
    </row>
    <row r="16" spans="1:10" x14ac:dyDescent="0.15">
      <c r="A16" s="2" t="s">
        <v>42</v>
      </c>
      <c r="B16" s="2" t="s">
        <v>13</v>
      </c>
      <c r="C16" s="35">
        <v>171730</v>
      </c>
      <c r="D16" s="35">
        <v>173748</v>
      </c>
      <c r="J16" t="s">
        <v>70</v>
      </c>
    </row>
    <row r="17" spans="1:10" ht="14.25" thickBot="1" x14ac:dyDescent="0.2">
      <c r="A17" s="3" t="s">
        <v>42</v>
      </c>
      <c r="B17" s="3" t="s">
        <v>16</v>
      </c>
      <c r="C17" s="36">
        <v>169887</v>
      </c>
      <c r="D17" s="36">
        <v>172387</v>
      </c>
      <c r="J17" t="s">
        <v>71</v>
      </c>
    </row>
    <row r="19" spans="1:10" ht="14.25" thickBot="1" x14ac:dyDescent="0.2">
      <c r="A19" s="23" t="s">
        <v>6</v>
      </c>
      <c r="B19" s="23" t="s">
        <v>0</v>
      </c>
      <c r="C19" s="23" t="s">
        <v>53</v>
      </c>
      <c r="D19" s="23" t="s">
        <v>54</v>
      </c>
    </row>
    <row r="20" spans="1:10" x14ac:dyDescent="0.15">
      <c r="A20" s="5" t="s">
        <v>46</v>
      </c>
      <c r="B20" s="6" t="s">
        <v>7</v>
      </c>
      <c r="C20" s="29">
        <v>11615.94</v>
      </c>
      <c r="D20" s="29">
        <v>15851.5</v>
      </c>
    </row>
    <row r="21" spans="1:10" x14ac:dyDescent="0.15">
      <c r="A21" s="5" t="s">
        <v>48</v>
      </c>
      <c r="B21" s="6" t="s">
        <v>7</v>
      </c>
      <c r="C21" s="29">
        <v>76250</v>
      </c>
      <c r="D21" s="29">
        <v>28552</v>
      </c>
    </row>
    <row r="22" spans="1:10" x14ac:dyDescent="0.15">
      <c r="A22" s="5" t="s">
        <v>50</v>
      </c>
      <c r="B22" s="6" t="s">
        <v>7</v>
      </c>
      <c r="C22" s="29">
        <v>7045</v>
      </c>
      <c r="D22" s="29">
        <v>4305.1400000000003</v>
      </c>
    </row>
    <row r="23" spans="1:10" x14ac:dyDescent="0.15">
      <c r="A23" s="5" t="s">
        <v>52</v>
      </c>
      <c r="B23" s="6" t="s">
        <v>7</v>
      </c>
      <c r="C23" s="29">
        <v>24550</v>
      </c>
      <c r="D23" s="29">
        <v>10753</v>
      </c>
    </row>
    <row r="24" spans="1:10" x14ac:dyDescent="0.15">
      <c r="A24" s="5" t="s">
        <v>46</v>
      </c>
      <c r="B24" s="6" t="s">
        <v>8</v>
      </c>
      <c r="C24" s="29">
        <v>11593.4</v>
      </c>
      <c r="D24" s="29">
        <v>15800</v>
      </c>
    </row>
    <row r="25" spans="1:10" x14ac:dyDescent="0.15">
      <c r="A25" s="5" t="s">
        <v>48</v>
      </c>
      <c r="B25" s="6" t="s">
        <v>8</v>
      </c>
      <c r="C25" s="29">
        <v>76950</v>
      </c>
      <c r="D25" s="29">
        <v>29385</v>
      </c>
    </row>
    <row r="26" spans="1:10" x14ac:dyDescent="0.15">
      <c r="A26" s="5" t="s">
        <v>50</v>
      </c>
      <c r="B26" s="6" t="s">
        <v>8</v>
      </c>
      <c r="C26" s="29">
        <v>7113.82</v>
      </c>
      <c r="D26" s="29">
        <v>4321</v>
      </c>
    </row>
    <row r="27" spans="1:10" x14ac:dyDescent="0.15">
      <c r="A27" s="5" t="s">
        <v>52</v>
      </c>
      <c r="B27" s="6" t="s">
        <v>8</v>
      </c>
      <c r="C27" s="29">
        <v>24050</v>
      </c>
      <c r="D27" s="29">
        <v>11253</v>
      </c>
    </row>
    <row r="28" spans="1:10" x14ac:dyDescent="0.15">
      <c r="A28" s="5" t="s">
        <v>46</v>
      </c>
      <c r="B28" s="6" t="s">
        <v>9</v>
      </c>
      <c r="C28" s="29">
        <v>11564</v>
      </c>
      <c r="D28" s="29">
        <v>15748</v>
      </c>
    </row>
    <row r="29" spans="1:10" x14ac:dyDescent="0.15">
      <c r="A29" s="5" t="s">
        <v>48</v>
      </c>
      <c r="B29" s="6" t="s">
        <v>9</v>
      </c>
      <c r="C29" s="29">
        <v>77530</v>
      </c>
      <c r="D29" s="29">
        <v>30000</v>
      </c>
    </row>
    <row r="30" spans="1:10" x14ac:dyDescent="0.15">
      <c r="A30" s="5" t="s">
        <v>50</v>
      </c>
      <c r="B30" s="6" t="s">
        <v>9</v>
      </c>
      <c r="C30" s="29">
        <v>7180</v>
      </c>
      <c r="D30" s="29">
        <v>4360</v>
      </c>
    </row>
    <row r="31" spans="1:10" x14ac:dyDescent="0.15">
      <c r="A31" s="5" t="s">
        <v>52</v>
      </c>
      <c r="B31" s="6" t="s">
        <v>9</v>
      </c>
      <c r="C31" s="29">
        <v>24865</v>
      </c>
      <c r="D31" s="29">
        <v>11775</v>
      </c>
    </row>
    <row r="32" spans="1:10" x14ac:dyDescent="0.15">
      <c r="A32" s="5" t="s">
        <v>45</v>
      </c>
      <c r="B32" s="6" t="s">
        <v>10</v>
      </c>
      <c r="C32" s="29">
        <v>11500</v>
      </c>
      <c r="D32" s="29">
        <v>15575</v>
      </c>
    </row>
    <row r="33" spans="1:4" x14ac:dyDescent="0.15">
      <c r="A33" s="5" t="s">
        <v>47</v>
      </c>
      <c r="B33" s="6" t="s">
        <v>10</v>
      </c>
      <c r="C33" s="29">
        <v>78858</v>
      </c>
      <c r="D33" s="29">
        <v>31668</v>
      </c>
    </row>
    <row r="34" spans="1:4" x14ac:dyDescent="0.15">
      <c r="A34" s="5" t="s">
        <v>49</v>
      </c>
      <c r="B34" s="6" t="s">
        <v>10</v>
      </c>
      <c r="C34" s="29">
        <v>7259</v>
      </c>
      <c r="D34" s="29">
        <v>4393</v>
      </c>
    </row>
    <row r="35" spans="1:4" ht="14.25" thickBot="1" x14ac:dyDescent="0.2">
      <c r="A35" s="7" t="s">
        <v>51</v>
      </c>
      <c r="B35" s="8" t="s">
        <v>10</v>
      </c>
      <c r="C35" s="30">
        <v>25587</v>
      </c>
      <c r="D35" s="30">
        <v>12016</v>
      </c>
    </row>
  </sheetData>
  <dataConsolidate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3.5" x14ac:dyDescent="0.15"/>
  <cols>
    <col min="1" max="1" width="15.88671875" bestFit="1" customWidth="1"/>
    <col min="2" max="4" width="10.77734375" bestFit="1" customWidth="1"/>
    <col min="5" max="5" width="12.44140625" bestFit="1" customWidth="1"/>
  </cols>
  <sheetData>
    <row r="1" spans="1:12" ht="14.25" thickBot="1" x14ac:dyDescent="0.2">
      <c r="A1" s="10" t="s">
        <v>5</v>
      </c>
      <c r="B1" s="11" t="s">
        <v>73</v>
      </c>
      <c r="C1" s="18" t="s">
        <v>74</v>
      </c>
      <c r="D1" s="18" t="s">
        <v>75</v>
      </c>
      <c r="E1" s="18" t="s">
        <v>72</v>
      </c>
      <c r="F1" s="19"/>
      <c r="G1" s="12"/>
      <c r="H1" s="24" t="s">
        <v>78</v>
      </c>
      <c r="I1" s="18" t="s">
        <v>77</v>
      </c>
      <c r="J1" s="18" t="s">
        <v>15</v>
      </c>
      <c r="K1" s="18" t="s">
        <v>14</v>
      </c>
      <c r="L1" s="18" t="s">
        <v>84</v>
      </c>
    </row>
    <row r="2" spans="1:12" x14ac:dyDescent="0.15">
      <c r="A2" s="13" t="s">
        <v>1</v>
      </c>
      <c r="B2" s="39">
        <v>405575</v>
      </c>
      <c r="C2" s="39">
        <v>145914</v>
      </c>
      <c r="D2" s="39">
        <v>463417</v>
      </c>
      <c r="E2" s="31">
        <f>SUM(B2:D2)</f>
        <v>1014906</v>
      </c>
      <c r="F2" s="15"/>
      <c r="G2" s="14"/>
      <c r="H2" s="13" t="s">
        <v>79</v>
      </c>
      <c r="I2" s="33">
        <v>129489</v>
      </c>
      <c r="J2" s="33">
        <v>128330</v>
      </c>
      <c r="K2" s="33">
        <v>126612</v>
      </c>
      <c r="L2" s="20">
        <f>AVERAGE(I2:K2)</f>
        <v>128143.66666666667</v>
      </c>
    </row>
    <row r="3" spans="1:12" x14ac:dyDescent="0.15">
      <c r="A3" s="13" t="s">
        <v>2</v>
      </c>
      <c r="B3" s="39">
        <v>244570</v>
      </c>
      <c r="C3" s="39">
        <v>36013</v>
      </c>
      <c r="D3" s="39">
        <v>97308</v>
      </c>
      <c r="E3" s="32">
        <f>SUM(B3:D3)</f>
        <v>377891</v>
      </c>
      <c r="F3" s="15"/>
      <c r="G3" s="14"/>
      <c r="H3" s="13" t="s">
        <v>80</v>
      </c>
      <c r="I3" s="33">
        <v>108056</v>
      </c>
      <c r="J3" s="33">
        <v>107591</v>
      </c>
      <c r="K3" s="33">
        <v>107637</v>
      </c>
      <c r="L3" s="20">
        <f>AVERAGE(I3:K3)</f>
        <v>107761.33333333333</v>
      </c>
    </row>
    <row r="4" spans="1:12" x14ac:dyDescent="0.15">
      <c r="A4" s="13" t="s">
        <v>3</v>
      </c>
      <c r="B4" s="39">
        <v>166307</v>
      </c>
      <c r="C4" s="39">
        <v>5084</v>
      </c>
      <c r="D4" s="39">
        <v>47099</v>
      </c>
      <c r="E4" s="32">
        <f>SUM(B4:D4)</f>
        <v>218490</v>
      </c>
      <c r="F4" s="15"/>
      <c r="G4" s="14"/>
      <c r="H4" s="13" t="s">
        <v>81</v>
      </c>
      <c r="I4" s="33">
        <v>204431</v>
      </c>
      <c r="J4" s="33">
        <v>211560</v>
      </c>
      <c r="K4" s="33">
        <v>221490</v>
      </c>
      <c r="L4" s="20">
        <f>AVERAGE(I4:K4)</f>
        <v>212493.66666666666</v>
      </c>
    </row>
    <row r="5" spans="1:12" x14ac:dyDescent="0.15">
      <c r="A5" s="13" t="s">
        <v>4</v>
      </c>
      <c r="B5" s="39">
        <v>108315</v>
      </c>
      <c r="C5" s="39">
        <v>24923</v>
      </c>
      <c r="D5" s="39">
        <v>197957</v>
      </c>
      <c r="E5" s="32">
        <f>SUM(B5:D5)</f>
        <v>331195</v>
      </c>
      <c r="F5" s="15"/>
      <c r="G5" s="14"/>
      <c r="H5" s="27" t="s">
        <v>82</v>
      </c>
      <c r="I5" s="34">
        <v>150294</v>
      </c>
      <c r="J5" s="34">
        <v>150889</v>
      </c>
      <c r="K5" s="34">
        <v>153569</v>
      </c>
      <c r="L5" s="25">
        <f>AVERAGE(I5:K5)</f>
        <v>151584</v>
      </c>
    </row>
    <row r="6" spans="1:12" ht="14.25" thickBot="1" x14ac:dyDescent="0.2">
      <c r="A6" s="16" t="s">
        <v>76</v>
      </c>
      <c r="B6" s="38">
        <f>SUM(B2:B5)</f>
        <v>924767</v>
      </c>
      <c r="C6" s="37">
        <f>SUM(C2:C5)</f>
        <v>211934</v>
      </c>
      <c r="D6" s="37">
        <f>SUM(D2:D5)</f>
        <v>805781</v>
      </c>
      <c r="E6" s="37">
        <f>SUM(E2:E5)</f>
        <v>1942482</v>
      </c>
      <c r="F6" s="20"/>
      <c r="G6" s="14"/>
      <c r="H6" s="28" t="s">
        <v>83</v>
      </c>
      <c r="I6" s="26">
        <f>AVERAGE(I2:I5)</f>
        <v>148067.5</v>
      </c>
      <c r="J6" s="26">
        <f>AVERAGE(J2:J5)</f>
        <v>149592.5</v>
      </c>
      <c r="K6" s="26">
        <f>AVERAGE(K2:K5)</f>
        <v>152327</v>
      </c>
      <c r="L6" s="26">
        <f>AVERAGE(L2:L5)</f>
        <v>149995.66666666666</v>
      </c>
    </row>
    <row r="7" spans="1:12" x14ac:dyDescent="0.15">
      <c r="A7" s="17"/>
      <c r="B7" s="17"/>
      <c r="C7" s="12"/>
      <c r="D7" s="12"/>
      <c r="E7" s="12"/>
      <c r="F7" s="12"/>
      <c r="G7" s="14"/>
      <c r="H7" s="9"/>
    </row>
    <row r="8" spans="1:12" x14ac:dyDescent="0.15">
      <c r="A8" s="1"/>
      <c r="B8" s="1"/>
      <c r="G8" s="9"/>
      <c r="H8" s="9"/>
    </row>
    <row r="9" spans="1:12" x14ac:dyDescent="0.15">
      <c r="A9" s="1"/>
      <c r="B9" s="1"/>
      <c r="G9" s="9"/>
      <c r="H9" s="9"/>
    </row>
    <row r="10" spans="1:12" x14ac:dyDescent="0.15">
      <c r="A10" s="1"/>
      <c r="B10" s="1"/>
      <c r="G10" s="9"/>
      <c r="H10" s="9"/>
    </row>
    <row r="11" spans="1:12" x14ac:dyDescent="0.15">
      <c r="A11" s="1"/>
      <c r="B11" s="1"/>
      <c r="G11" s="9"/>
      <c r="H11" s="9"/>
    </row>
    <row r="12" spans="1:12" x14ac:dyDescent="0.15">
      <c r="A12" s="1"/>
      <c r="B12" s="1"/>
      <c r="G12" s="9"/>
      <c r="H12" s="9"/>
    </row>
    <row r="13" spans="1:12" x14ac:dyDescent="0.15">
      <c r="A13" s="1"/>
      <c r="B13" s="1"/>
      <c r="G13" s="9"/>
      <c r="H13" s="9"/>
    </row>
    <row r="14" spans="1:12" x14ac:dyDescent="0.15">
      <c r="A14" s="1"/>
      <c r="B14" s="1"/>
      <c r="G14" s="9"/>
      <c r="H14" s="9"/>
    </row>
    <row r="15" spans="1:12" x14ac:dyDescent="0.15">
      <c r="A15" s="1"/>
      <c r="B15" s="1"/>
      <c r="G15" s="9"/>
      <c r="H15" s="9"/>
    </row>
    <row r="16" spans="1:12" x14ac:dyDescent="0.15">
      <c r="A16" s="1"/>
      <c r="B16" s="1"/>
      <c r="G16" s="9"/>
      <c r="H16" s="9"/>
    </row>
    <row r="17" spans="1:8" x14ac:dyDescent="0.15">
      <c r="A17" s="1"/>
      <c r="B17" s="1"/>
      <c r="G17" s="9"/>
      <c r="H17" s="9"/>
    </row>
    <row r="18" spans="1:8" x14ac:dyDescent="0.15">
      <c r="A18" s="1"/>
      <c r="B18" s="1"/>
      <c r="G18" s="9"/>
      <c r="H18" s="9"/>
    </row>
    <row r="19" spans="1:8" x14ac:dyDescent="0.15">
      <c r="A19" s="1"/>
      <c r="B19" s="1"/>
      <c r="G19" s="9"/>
      <c r="H19" s="9"/>
    </row>
    <row r="20" spans="1:8" x14ac:dyDescent="0.15">
      <c r="A20" s="1"/>
      <c r="B20" s="1"/>
      <c r="G20" s="9"/>
      <c r="H20" s="9"/>
    </row>
    <row r="21" spans="1:8" x14ac:dyDescent="0.15">
      <c r="A21" s="1"/>
      <c r="B21" s="1"/>
      <c r="G21" s="9"/>
      <c r="H21" s="9"/>
    </row>
    <row r="22" spans="1:8" x14ac:dyDescent="0.15">
      <c r="A22" s="1"/>
      <c r="B22" s="1"/>
      <c r="G22" s="9"/>
      <c r="H22" s="9"/>
    </row>
    <row r="23" spans="1:8" x14ac:dyDescent="0.15">
      <c r="A23" s="1"/>
      <c r="B23" s="1"/>
      <c r="G23" s="9"/>
      <c r="H23" s="9"/>
    </row>
    <row r="24" spans="1:8" x14ac:dyDescent="0.15">
      <c r="A24" s="1"/>
      <c r="B24" s="1"/>
      <c r="G24" s="9"/>
      <c r="H24" s="9"/>
    </row>
    <row r="25" spans="1:8" x14ac:dyDescent="0.15">
      <c r="A25" s="1"/>
      <c r="B25" s="1"/>
      <c r="G25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인구총조사</vt:lpstr>
      <vt:lpstr>데이터</vt:lpstr>
      <vt:lpstr>목표값과 시나리오</vt:lpstr>
      <vt:lpstr>데이터!OLE_LINK1</vt:lpstr>
    </vt:vector>
  </TitlesOfParts>
  <Company>틔움 컨설팅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1PC-15</dc:creator>
  <cp:lastModifiedBy>1</cp:lastModifiedBy>
  <dcterms:created xsi:type="dcterms:W3CDTF">2011-05-17T04:41:04Z</dcterms:created>
  <dcterms:modified xsi:type="dcterms:W3CDTF">2019-09-03T05:11:27Z</dcterms:modified>
</cp:coreProperties>
</file>